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128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Лист1!$A$1:$J$23</definedName>
  </definedNames>
  <calcPr calcId="145621"/>
</workbook>
</file>

<file path=xl/calcChain.xml><?xml version="1.0" encoding="utf-8"?>
<calcChain xmlns="http://schemas.openxmlformats.org/spreadsheetml/2006/main">
  <c r="H10" i="1" l="1"/>
  <c r="J10" i="1" l="1"/>
  <c r="J11" i="1" s="1"/>
</calcChain>
</file>

<file path=xl/sharedStrings.xml><?xml version="1.0" encoding="utf-8"?>
<sst xmlns="http://schemas.openxmlformats.org/spreadsheetml/2006/main" count="39" uniqueCount="39">
  <si>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</si>
  <si>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</si>
  <si>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</si>
  <si>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</si>
  <si>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</si>
  <si>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</si>
  <si>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</si>
  <si>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Способ закупки: закупка у единственного поставщика</t>
  </si>
  <si>
    <t xml:space="preserve">                        подпись</t>
  </si>
  <si>
    <t>Итого общая стоимость услуг</t>
  </si>
  <si>
    <t>Единица измерения</t>
  </si>
  <si>
    <t>Единичные цены</t>
  </si>
  <si>
    <t xml:space="preserve">Таблица выбора цены Договора </t>
  </si>
  <si>
    <t xml:space="preserve">Выбранная цена за единицу </t>
  </si>
  <si>
    <t>в том числе НДС 18%</t>
  </si>
  <si>
    <t>по изготовлению плакатов (ТТ_1,2х1,8 м) содержащих информацию о проводимых мероприятиях в Государственном бюджетном учреждении культуры города Москвы «Московский международный Дом музыки»   (далее – Продукция) объем, перечень, характеристика и цена которой указана в Техническом задании (Приложение № 1), являющемся неотъемлемой частью настоящего Договора</t>
  </si>
  <si>
    <t>по изготовлению сувенирной продукции (с использованием товара) к 15-летнему юбилею Государственного бюджетного учреждения культуры города Москвы «Московский международный Дом музыки» (далее – Продукция), объем, перечень, характеристики и цена которой указана в Техническом задании (Приложение № 1), являющемся неотъемлемой частью настоящего Договора, а Заказчик обязуется оплатить эти услуги</t>
  </si>
  <si>
    <t>по проведению мультикамерной видеозаписи мероприятия «Антон Батагов. Где нас нет. Письма игумении Серафимы» 22.09.2017 г. в Камерном зале Московского международного Дома музыки, с передачей Заказчику исключительных прав на отснятый материал (далее – Запись концерта)</t>
  </si>
  <si>
    <t>НДС не облагается на основании Уведомления о переходе на упрощенную систему налогообложения (форма № 26.2-1) № 49705280 от 07.08.2015 г</t>
  </si>
  <si>
    <t>по проведению мультикамерной видеозаписи мероприятия АБОНЕМЕНТ "Два рояля". В.Холоденко, А.Курбатов "Вокруг Стравинского" 29.09.2017г. в Камерном зале Московского международного Дома музыки, с передачей Заказчику исключительных прав на отснятый материал (далее – Запись концерта)</t>
  </si>
  <si>
    <t>по проведению мультикамерной видеозаписи мероприятий: «Моцарт плюс» Алексей Лундин (скр.), Катя Сканави (ф-но) 31.10.17г. в Камерном зале Московского международного Дома музыки; Цикл «rEvolution»  Вокальный ансамбль Intrada, п/у Е.Антоненко 01.11.17г. в Камерном зале Московского международного Дома музыки; Оркестр волынщиков Москвы. Презентация нового альбома "Закон больших чисел" 04.11.17г. в Театральном зале Московского международного Дома музыки, с передачей Заказчику исключительных прав на отснятый материал</t>
  </si>
  <si>
    <t>мероприятий: Цикл "Revolution" к 100-летию революции Московский ансамбль современной музыки, солист Томас Майер (контрсаксофон, Швейцария) 06.11.17г. в Камерном зале Московского международного Дома музыки; "Жар-Птица" в стиле Hip-Hop 08.11.17г. в Театральном зале Московского международного Дома музыки; "Вокруг Листа" А.Гиндин, Е.Мечетина (Аб. "Два рояля") 24.11.17г. в Камерном зале Московского международного Дома музыки, с передачей Заказчику исключительных прав на отснятый материал</t>
  </si>
  <si>
    <t>Наименование услуги</t>
  </si>
  <si>
    <t>Оказание услуг по сопровождению и технической поддержке раздела «Видеотрансляции» на сайте https://mmdm.ru Государственного бюджетного учреждения культуры города Москвы «Московский международный Дом музыки»</t>
  </si>
  <si>
    <t>Итого цена Договора</t>
  </si>
  <si>
    <t>"____" _______________ 2018г.</t>
  </si>
  <si>
    <t>Приложение №3 к Протоколу цены Договора</t>
  </si>
  <si>
    <t>рублей/месяц</t>
  </si>
  <si>
    <t>Сопровождение и техническая поддержка раздела «видеотрансляции» на сайте https://mmdm.ru</t>
  </si>
  <si>
    <t>Техническая поддержка: Мониторинг работы раздела «видеотрансляции»; Контроль работы встроенного видеоплеера; Обеспечение трансляции на мобильные устройства; Обеспечение функционала онлайн покупок; Защита видеоконтента (защита от несанкционированного распространения прямых ссылок на просмотр видеофайлов); Хранение контента на сервере (файлов трансляций, рекламных роликов и постеров для оформления трансляций) и предоставление архива по требованию;
Наполнение раздела «видеотрансляции»: Размещение рекламных постеров и описания для каждой публикуемой трансляции; Создание анонсов (слайдер на главной странице видеораздела); Размещение рекламных вставок (рекламные видеоролики перед трансляцией); Обновление условий показа трансляций (изменение условий просмотра по требованию администрации ММДМ), в соответствии с приложением №1 к Договору.</t>
  </si>
  <si>
    <t>Кол-во мес.</t>
  </si>
  <si>
    <t>26.06.2018 г.</t>
  </si>
  <si>
    <t>Исполнитель 1  (вх.№ДМ-01-22-601/18 от 25.06.2018г.)</t>
  </si>
  <si>
    <t>Исполнитель 3  (вх.№ДМ-01-22-600/18 от 25.06.2018г.)</t>
  </si>
  <si>
    <t>Исполнитель 2  (вх.№ДМ-01-22-602/18 от 25.06.2018г.)</t>
  </si>
  <si>
    <t>Заместитель начальника отдела контроля</t>
  </si>
  <si>
    <t>Д.В. Тарабрин</t>
  </si>
  <si>
    <t>Начальник отдела по связям с общественностью</t>
  </si>
  <si>
    <t>Е.В. Чишковская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</si>
</sst>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5" fillId="0" borderId="0" xfId="0" applyFont="1" applyAlignment="1"/>
    <xf numFmtId="4" fontId="5" fillId="0" borderId="0" xfId="0" applyNumberFormat="1" applyFont="1" applyAlignment="1"/>
    <xf numFmtId="0" fontId="3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="80" zoomScaleNormal="100" zoomScaleSheetLayoutView="80" workbookViewId="0">
      <selection activeCell="O10" sqref="O10"/>
    </sheetView>
  </sheetViews>
  <sheetFormatPr defaultRowHeight="15.75" x14ac:dyDescent="0.25"/>
  <cols>
    <col min="1" max="1" width="4.5703125" style="1" customWidth="1"/>
    <col min="2" max="2" width="29.140625" style="4" customWidth="1"/>
    <col min="3" max="3" width="73.140625" style="3" customWidth="1"/>
    <col min="4" max="4" width="15.5703125" style="1" customWidth="1"/>
    <col min="5" max="5" width="26.42578125" style="1" customWidth="1"/>
    <col min="6" max="7" width="25" style="1" customWidth="1"/>
    <col min="8" max="8" width="13.85546875" style="10" customWidth="1"/>
    <col min="9" max="9" width="11.85546875" style="1" customWidth="1"/>
    <col min="10" max="10" width="14.28515625" style="10" customWidth="1"/>
    <col min="11" max="16384" width="9.140625" style="1"/>
  </cols>
  <sheetData>
    <row r="1" spans="1:11" ht="18.75" x14ac:dyDescent="0.25">
      <c r="G1" s="50" t="s">
        <v>26</v>
      </c>
      <c r="H1" s="50"/>
      <c r="I1" s="50"/>
      <c r="J1" s="50"/>
    </row>
    <row r="2" spans="1:11" ht="18.75" x14ac:dyDescent="0.3">
      <c r="A2" s="5"/>
      <c r="B2" s="6"/>
      <c r="C2" s="7"/>
      <c r="D2" s="5"/>
      <c r="E2" s="5"/>
      <c r="F2" s="5"/>
      <c r="G2" s="5"/>
      <c r="H2" s="9"/>
      <c r="I2" s="5"/>
      <c r="J2" s="9"/>
    </row>
    <row r="3" spans="1:11" ht="18.75" x14ac:dyDescent="0.25">
      <c r="A3" s="53" t="s">
        <v>12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ht="42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53"/>
    </row>
    <row r="5" spans="1:11" ht="18.75" x14ac:dyDescent="0.3">
      <c r="A5" s="5"/>
      <c r="B5" s="6"/>
      <c r="C5" s="7"/>
      <c r="D5" s="8"/>
      <c r="E5" s="8"/>
      <c r="F5" s="8"/>
      <c r="G5" s="8"/>
      <c r="H5" s="11"/>
      <c r="I5" s="8"/>
      <c r="J5" s="9"/>
    </row>
    <row r="6" spans="1:11" ht="18.75" customHeight="1" thickBot="1" x14ac:dyDescent="0.35">
      <c r="A6" s="51" t="s">
        <v>7</v>
      </c>
      <c r="B6" s="51"/>
      <c r="C6" s="51"/>
      <c r="D6" s="35"/>
      <c r="E6" s="8"/>
      <c r="F6" s="8"/>
      <c r="G6" s="8"/>
      <c r="H6" s="11"/>
      <c r="I6" s="8"/>
      <c r="J6" s="9"/>
    </row>
    <row r="7" spans="1:11" ht="15.75" customHeight="1" x14ac:dyDescent="0.25">
      <c r="A7" s="57" t="s">
        <v>2</v>
      </c>
      <c r="B7" s="62" t="s">
        <v>22</v>
      </c>
      <c r="C7" s="40" t="s">
        <v>0</v>
      </c>
      <c r="D7" s="40" t="s">
        <v>10</v>
      </c>
      <c r="E7" s="40" t="s">
        <v>11</v>
      </c>
      <c r="F7" s="40"/>
      <c r="G7" s="40"/>
      <c r="H7" s="40"/>
      <c r="I7" s="40" t="s">
        <v>30</v>
      </c>
      <c r="J7" s="54" t="s">
        <v>9</v>
      </c>
      <c r="K7" s="2"/>
    </row>
    <row r="8" spans="1:11" ht="15.75" customHeight="1" x14ac:dyDescent="0.25">
      <c r="A8" s="58"/>
      <c r="B8" s="63"/>
      <c r="C8" s="41"/>
      <c r="D8" s="41"/>
      <c r="E8" s="43" t="s">
        <v>3</v>
      </c>
      <c r="F8" s="43"/>
      <c r="G8" s="43"/>
      <c r="H8" s="48" t="s">
        <v>13</v>
      </c>
      <c r="I8" s="41"/>
      <c r="J8" s="55"/>
      <c r="K8" s="2"/>
    </row>
    <row r="9" spans="1:11" ht="52.5" customHeight="1" thickBot="1" x14ac:dyDescent="0.3">
      <c r="A9" s="58"/>
      <c r="B9" s="64"/>
      <c r="C9" s="42"/>
      <c r="D9" s="42"/>
      <c r="E9" s="14" t="s">
        <v>32</v>
      </c>
      <c r="F9" s="14" t="s">
        <v>34</v>
      </c>
      <c r="G9" s="14" t="s">
        <v>33</v>
      </c>
      <c r="H9" s="49"/>
      <c r="I9" s="42"/>
      <c r="J9" s="56"/>
      <c r="K9" s="2"/>
    </row>
    <row r="10" spans="1:11" ht="246.75" customHeight="1" thickBot="1" x14ac:dyDescent="0.3">
      <c r="A10" s="28">
        <v>1</v>
      </c>
      <c r="B10" s="21" t="s">
        <v>28</v>
      </c>
      <c r="C10" s="17" t="s">
        <v>29</v>
      </c>
      <c r="D10" s="18" t="s">
        <v>27</v>
      </c>
      <c r="E10" s="18">
        <v>60000</v>
      </c>
      <c r="F10" s="18">
        <v>65000</v>
      </c>
      <c r="G10" s="18">
        <v>71500</v>
      </c>
      <c r="H10" s="18">
        <f>E10</f>
        <v>60000</v>
      </c>
      <c r="I10" s="19">
        <v>6</v>
      </c>
      <c r="J10" s="24">
        <f>H10*I10</f>
        <v>360000</v>
      </c>
      <c r="K10" s="2"/>
    </row>
    <row r="11" spans="1:11" x14ac:dyDescent="0.25">
      <c r="A11" s="44"/>
      <c r="B11" s="39" t="s">
        <v>24</v>
      </c>
      <c r="C11" s="29"/>
      <c r="D11" s="15"/>
      <c r="E11" s="15"/>
      <c r="F11" s="15"/>
      <c r="G11" s="15"/>
      <c r="H11" s="15"/>
      <c r="I11" s="16"/>
      <c r="J11" s="38">
        <f>J10</f>
        <v>360000</v>
      </c>
      <c r="K11" s="2"/>
    </row>
    <row r="12" spans="1:11" ht="16.5" customHeight="1" x14ac:dyDescent="0.25">
      <c r="A12" s="45"/>
      <c r="B12" s="25" t="s">
        <v>14</v>
      </c>
      <c r="C12" s="25"/>
      <c r="D12" s="25"/>
      <c r="E12" s="25"/>
      <c r="F12" s="25"/>
      <c r="G12" s="25"/>
      <c r="H12" s="25"/>
      <c r="I12" s="25"/>
      <c r="J12" s="34">
        <v>54915.25</v>
      </c>
      <c r="K12" s="2"/>
    </row>
    <row r="13" spans="1:11" x14ac:dyDescent="0.25">
      <c r="A13" s="46"/>
      <c r="B13" s="22" t="s">
        <v>4</v>
      </c>
      <c r="C13" s="26"/>
      <c r="D13" s="26"/>
      <c r="E13" s="59" t="s">
        <v>31</v>
      </c>
      <c r="F13" s="59"/>
      <c r="G13" s="59"/>
      <c r="H13" s="27"/>
      <c r="I13" s="27"/>
      <c r="J13" s="30"/>
    </row>
    <row r="14" spans="1:11" ht="16.5" thickBot="1" x14ac:dyDescent="0.3">
      <c r="A14" s="47"/>
      <c r="B14" s="23" t="s">
        <v>5</v>
      </c>
      <c r="C14" s="31"/>
      <c r="D14" s="31"/>
      <c r="E14" s="60" t="s">
        <v>6</v>
      </c>
      <c r="F14" s="60"/>
      <c r="G14" s="60"/>
      <c r="H14" s="32"/>
      <c r="I14" s="32"/>
      <c r="J14" s="33"/>
    </row>
    <row r="16" spans="1:11" s="6" customFormat="1" ht="18.75" x14ac:dyDescent="0.3">
      <c r="A16" s="52" t="s">
        <v>37</v>
      </c>
      <c r="B16" s="52"/>
      <c r="C16" s="52"/>
      <c r="D16" s="36"/>
      <c r="E16" s="12"/>
      <c r="F16" s="12"/>
      <c r="G16" s="12"/>
      <c r="H16" s="13"/>
      <c r="I16" s="61" t="s">
        <v>38</v>
      </c>
      <c r="J16" s="61"/>
    </row>
    <row r="17" spans="1:10" s="5" customFormat="1" ht="18.75" x14ac:dyDescent="0.3">
      <c r="B17" s="6"/>
      <c r="C17" s="7"/>
      <c r="D17" s="8"/>
      <c r="E17" s="8"/>
      <c r="F17" s="8"/>
      <c r="G17" s="8"/>
      <c r="H17" s="9"/>
      <c r="I17" s="8"/>
      <c r="J17" s="11"/>
    </row>
    <row r="18" spans="1:10" s="5" customFormat="1" ht="18.75" x14ac:dyDescent="0.3">
      <c r="B18" s="6" t="s">
        <v>25</v>
      </c>
      <c r="C18" s="7"/>
      <c r="H18" s="9"/>
      <c r="I18" s="8"/>
      <c r="J18" s="11"/>
    </row>
    <row r="19" spans="1:10" s="5" customFormat="1" ht="18.75" x14ac:dyDescent="0.3">
      <c r="B19" s="6"/>
      <c r="C19" s="7"/>
      <c r="H19" s="9"/>
      <c r="I19" s="8"/>
      <c r="J19" s="11"/>
    </row>
    <row r="20" spans="1:10" s="6" customFormat="1" ht="18.75" x14ac:dyDescent="0.3">
      <c r="A20" s="52" t="s">
        <v>35</v>
      </c>
      <c r="B20" s="52"/>
      <c r="C20" s="52"/>
      <c r="D20" s="36"/>
      <c r="E20" s="12"/>
      <c r="F20" s="12"/>
      <c r="G20" s="12"/>
      <c r="H20" s="13"/>
      <c r="I20" s="50" t="s">
        <v>36</v>
      </c>
      <c r="J20" s="50"/>
    </row>
    <row r="21" spans="1:10" s="6" customFormat="1" ht="18.75" x14ac:dyDescent="0.3">
      <c r="A21" s="20"/>
      <c r="B21" s="20"/>
      <c r="C21" s="20"/>
      <c r="D21" s="20"/>
      <c r="E21" s="12"/>
      <c r="F21" s="12"/>
      <c r="G21" s="12"/>
      <c r="H21" s="13"/>
      <c r="I21" s="37"/>
      <c r="J21" s="37"/>
    </row>
    <row r="22" spans="1:10" x14ac:dyDescent="0.25">
      <c r="A22" s="1" t="s">
        <v>1</v>
      </c>
    </row>
    <row r="23" spans="1:10" x14ac:dyDescent="0.25">
      <c r="D23" s="1" t="s">
        <v>8</v>
      </c>
    </row>
  </sheetData>
  <mergeCells count="21">
    <mergeCell ref="H8:H9"/>
    <mergeCell ref="G1:J1"/>
    <mergeCell ref="A6:C6"/>
    <mergeCell ref="A16:C16"/>
    <mergeCell ref="A20:C20"/>
    <mergeCell ref="A4:J4"/>
    <mergeCell ref="A3:J3"/>
    <mergeCell ref="J7:J9"/>
    <mergeCell ref="I7:I9"/>
    <mergeCell ref="E7:H7"/>
    <mergeCell ref="A7:A9"/>
    <mergeCell ref="I20:J20"/>
    <mergeCell ref="E13:G13"/>
    <mergeCell ref="E14:G14"/>
    <mergeCell ref="I16:J16"/>
    <mergeCell ref="B7:B9"/>
    <mergeCell ref="D7:D9"/>
    <mergeCell ref="E8:G8"/>
    <mergeCell ref="C7:C9"/>
    <mergeCell ref="A11:A12"/>
    <mergeCell ref="A13:A14"/>
  </mergeCells>
  <phoneticPr fontId="1" type="noConversion"/>
  <pageMargins left="0.3" right="0.22" top="0.4" bottom="0.27" header="0.17" footer="0.16"/>
  <pageSetup paperSize="9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0:J27"/>
  <sheetViews>
    <sheetView workbookViewId="0">
      <selection activeCell="J10" sqref="J10"/>
    </sheetView>
  </sheetViews>
  <sheetFormatPr defaultRowHeight="12.75" x14ac:dyDescent="0.2"/>
  <sheetData>
    <row r="10" spans="9:10" x14ac:dyDescent="0.2">
      <c r="J10" t="s">
        <v>21</v>
      </c>
    </row>
    <row r="16" spans="9:10" x14ac:dyDescent="0.2">
      <c r="I16" t="s">
        <v>15</v>
      </c>
    </row>
    <row r="22" spans="9:9" x14ac:dyDescent="0.2">
      <c r="I22" t="s">
        <v>16</v>
      </c>
    </row>
    <row r="24" spans="9:9" x14ac:dyDescent="0.2">
      <c r="I24" t="s">
        <v>17</v>
      </c>
    </row>
    <row r="27" spans="9:9" x14ac:dyDescent="0.2">
      <c r="I27" t="s">
        <v>18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8:M22"/>
  <sheetViews>
    <sheetView workbookViewId="0">
      <selection activeCell="M8" sqref="M8"/>
    </sheetView>
  </sheetViews>
  <sheetFormatPr defaultRowHeight="12.75" x14ac:dyDescent="0.2"/>
  <sheetData>
    <row r="8" spans="13:13" x14ac:dyDescent="0.2">
      <c r="M8" t="s">
        <v>20</v>
      </c>
    </row>
    <row r="22" spans="10:10" x14ac:dyDescent="0.2">
      <c r="J22" t="s">
        <v>19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2018-06-26T12:36:22Z</cp:lastPrinted>
  <dcterms:created xsi:type="dcterms:W3CDTF">2012-03-30T06:51:28Z</dcterms:created>
  <dcterms:modified xsi:type="dcterms:W3CDTF">2018-06-26T12:41:45Z</dcterms:modified>
</cp:coreProperties>
</file>